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335" windowHeight="155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81029" refMode="R1C1"/>
</workbook>
</file>

<file path=xl/calcChain.xml><?xml version="1.0" encoding="utf-8"?>
<calcChain xmlns="http://schemas.openxmlformats.org/spreadsheetml/2006/main">
  <c r="B32" i="1" l="1"/>
  <c r="E31" i="1"/>
  <c r="E32" i="1"/>
  <c r="D32" i="1"/>
  <c r="D31" i="1" s="1"/>
  <c r="C32" i="1"/>
  <c r="C31" i="1" s="1"/>
  <c r="E53" i="1"/>
  <c r="E45" i="1"/>
  <c r="E44" i="1" s="1"/>
  <c r="E11" i="1"/>
  <c r="E12" i="1"/>
  <c r="B38" i="1"/>
  <c r="D53" i="1"/>
  <c r="D45" i="1"/>
  <c r="D44" i="1" s="1"/>
  <c r="D26" i="1"/>
  <c r="D12" i="1"/>
  <c r="C53" i="1"/>
  <c r="C45" i="1"/>
  <c r="C44" i="1" s="1"/>
  <c r="C26" i="1"/>
  <c r="C12" i="1"/>
  <c r="B45" i="1"/>
  <c r="B44" i="1" s="1"/>
  <c r="B39" i="1"/>
  <c r="B26" i="1"/>
  <c r="B21" i="1"/>
  <c r="B12" i="1"/>
  <c r="B31" i="1" l="1"/>
  <c r="E9" i="1"/>
  <c r="C11" i="1"/>
  <c r="C9" i="1" s="1"/>
  <c r="D11" i="1"/>
  <c r="D9" i="1" s="1"/>
  <c r="B11" i="1"/>
  <c r="D11" i="3"/>
  <c r="E11" i="3"/>
  <c r="C11" i="3"/>
  <c r="B9" i="1" l="1"/>
  <c r="C7" i="2"/>
  <c r="C9" i="2" s="1"/>
  <c r="C10" i="2" s="1"/>
  <c r="C3" i="2"/>
  <c r="C5" i="2" s="1"/>
  <c r="C6" i="2" s="1"/>
</calcChain>
</file>

<file path=xl/sharedStrings.xml><?xml version="1.0" encoding="utf-8"?>
<sst xmlns="http://schemas.openxmlformats.org/spreadsheetml/2006/main" count="106" uniqueCount="91">
  <si>
    <t>2025 год</t>
  </si>
  <si>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</si>
  <si>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</si>
  <si>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</si>
  <si>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</si>
  <si>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</si>
  <si>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</si>
  <si>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</si>
  <si>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</si>
  <si>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</si>
  <si>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>Муниципальная программа «Жилищная политика и комфортное проживание граждан на территории Кунгурского муниципального округа Пермского края», в том числе:</t>
  </si>
  <si>
    <t>Подпрограмма 1. «Организация содержания жилищного фонда»</t>
  </si>
  <si>
    <t>Основное мероприятие 1.1. Содержание и капитальный ремонт муниципального жилищного фонда</t>
  </si>
  <si>
    <t>Мероприятие 1.1.2.Уплата взносов на капитальный ремонт общего имущества в многоквартирном доме (за муниципальный жилищный фонд)</t>
  </si>
  <si>
    <t>Мероприятие 1.1.3.Содержание муниципального жилищного фонда (оплата отопления и содержания жилых помещений, текущий ремонт, услуги охраны и прочие расходы, связанные с содержанием жилых помещений)</t>
  </si>
  <si>
    <t>Мероприятие 1.1.4. Организация осуществления деятельности по приему платежей за наем от нанимателей муниципального жилищного фонда и их перечисление в бюджет, включая оформление и доставку платежных документов нанимателям</t>
  </si>
  <si>
    <t>Мероприятие 1.1.5. Постановка на кадастровый учет объектов муниципального жилищного фонда и бесхозяйных жилых помещений</t>
  </si>
  <si>
    <t xml:space="preserve"> Основное мероприятие 1.2. Организация оказания услуг населению по вывозу жидких бытовых отходов</t>
  </si>
  <si>
    <t xml:space="preserve"> Мероприятие 1.2.1. Компенсация выпадающих доходов организациям, предоставляющим населению услуги по вывозу жидких бытовых отходов по тарифам, не обеспечивающим возмещение издержек</t>
  </si>
  <si>
    <t xml:space="preserve"> Основное мероприятие 1.3. Обследование многоквартирных жилых домов специализированной организацией</t>
  </si>
  <si>
    <t xml:space="preserve"> Мероприятие 1.3.1. Обследование многоквартирных жилых домов специализированной организацией</t>
  </si>
  <si>
    <t>Подпрограмма 2. «Ликвидация аварийных жилых домов»</t>
  </si>
  <si>
    <t>Основное мероприятие 2.1. Ликвидация расселенных аварийных жилых домов</t>
  </si>
  <si>
    <t>Мероприятие 2.1.1. Разработка проектов на снос расселенных аварийных жилых домов, включая государственную экспертизу проекта</t>
  </si>
  <si>
    <t>Мероприятие 2.1.2. Выполнение работ по сносу многоквартирных жилых домов</t>
  </si>
  <si>
    <t xml:space="preserve"> Основное мероприятие 2.2. Организация заключения соглашений о выкупе жилых помещений в аварийных жилых домах</t>
  </si>
  <si>
    <t xml:space="preserve"> Мероприятие 2.2.1. Оценка жилых помещений, подлежащих выкупу в соответствии со ст. 32 ЖК РФ, в т. ч. судебная экспертиза оценки</t>
  </si>
  <si>
    <t>Подпрограмма 3. «Обеспечение реализации муниципальной программы»</t>
  </si>
  <si>
    <t>Основное мероприятие 3.1. Обеспечение выполнения функций управления в сфере жилищной политики</t>
  </si>
  <si>
    <t>Мероприятие 3.1.1. Содержание органов местного самоуправления, отраслевых (функциональных) органов администрации Кунгурского муниципального округа Пермского края</t>
  </si>
  <si>
    <t>Мероприятие 3.1.2. 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</si>
  <si>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Мероприятие 1.1.1. Капитальный ремонт жилых помещений, находящихся в муниципальной собственности (в т. ч. изготовление проектно-сметной документации)</t>
  </si>
  <si>
    <t>Доля жилищного фонда, находящегося в нормативном состоянии, от общего объема жилищного фонда на территории Квунгурского муниципального округа</t>
  </si>
  <si>
    <t xml:space="preserve">Доля муниципального жилищного фонда, находящегося в нормативном состоянии, от общегоколичества муниципального жилищного фонда </t>
  </si>
  <si>
    <t>Количество многоквартирных домов обследованных  специализированной организацией</t>
  </si>
  <si>
    <t>Количество расселенных и снесенных аварийных многоквартирных жилых домов</t>
  </si>
  <si>
    <t>Количество снесенных аварийных жилых домов</t>
  </si>
  <si>
    <t>Количество расселенных  жилых  помещений в аварийных МКД</t>
  </si>
  <si>
    <t>Жилищный фонд Кунгурского муниципального округа</t>
  </si>
  <si>
    <t>тыс. кв.м</t>
  </si>
  <si>
    <t xml:space="preserve"> из них аварийный жилищный фонд</t>
  </si>
  <si>
    <t xml:space="preserve">тыс. кв.м </t>
  </si>
  <si>
    <t xml:space="preserve">Муниципальный жилищный фонд, предоставленный в соц.найм </t>
  </si>
  <si>
    <t>из них Аварийный муниципальный жилищный фонд</t>
  </si>
  <si>
    <t>руб.</t>
  </si>
  <si>
    <t>Кредиторская задолженность за коммунальные услуги муниципального жилищного фонда на 01.01.2022</t>
  </si>
  <si>
    <t>шт</t>
  </si>
  <si>
    <t>Жилищный фонд Кунгурского муниципального округа, находящийся в нормативном состоянии</t>
  </si>
  <si>
    <t>%</t>
  </si>
  <si>
    <t xml:space="preserve">Муниципальный жилищный фонд в нормативном состоянии, предоставленный в соц.найм </t>
  </si>
  <si>
    <t xml:space="preserve">этап </t>
  </si>
  <si>
    <t>помещ</t>
  </si>
  <si>
    <t>площ</t>
  </si>
  <si>
    <t>сумма</t>
  </si>
  <si>
    <t>за 2022 год</t>
  </si>
  <si>
    <t>Достижения за 2022 год</t>
  </si>
  <si>
    <t>Расселено из АЖФ</t>
  </si>
  <si>
    <t>1.</t>
  </si>
  <si>
    <t>2.</t>
  </si>
  <si>
    <t xml:space="preserve">Оплачено за вывоз ЖБО </t>
  </si>
  <si>
    <t>6 пом 267,2 м2</t>
  </si>
  <si>
    <t>24 пом 908 м2</t>
  </si>
  <si>
    <t>мест</t>
  </si>
  <si>
    <t>краев</t>
  </si>
  <si>
    <t>выкуплено 2 кв 95,9 м2</t>
  </si>
  <si>
    <t>расселено 10 чел</t>
  </si>
  <si>
    <t>7.</t>
  </si>
  <si>
    <t>3.      Не программные Труда,34</t>
  </si>
  <si>
    <t>4.     Не программные</t>
  </si>
  <si>
    <t>5.     судебные расходы</t>
  </si>
  <si>
    <t xml:space="preserve">6.     ЧС </t>
  </si>
  <si>
    <t>Проведено эл.аукционов</t>
  </si>
  <si>
    <t>Отдел реализации жилищных программ</t>
  </si>
  <si>
    <t>руб</t>
  </si>
  <si>
    <t>73 с НМЦ</t>
  </si>
  <si>
    <t>Просроченная кредиторская задолженность по платежам за жилые помещения и коммунальные услуги муниципального жилищного фонда, руб.</t>
  </si>
  <si>
    <t>Объем вывезенных жидких бытовых отходов, м3</t>
  </si>
  <si>
    <t>Количество расселенных и снесенных аварийных многоквартирных жилых домов, шт</t>
  </si>
  <si>
    <t>Количество снесенных аварийных жилых домов, шт</t>
  </si>
  <si>
    <t>Эффективность реализации муниципальной программы,%</t>
  </si>
  <si>
    <t xml:space="preserve">Доля муниципального жилищного фонда, находящегося в нормативном состоянии, от общего количества муниципального жилищного фонда, % </t>
  </si>
  <si>
    <t>Количество многоквартирных жилых домов, обследованных  специализированной организацией, шт</t>
  </si>
  <si>
    <t>Доля жилищного фонда, находящегося в нормативном состоянии, от общего объема жилищного фонда на территории Кунгурского муниципального округа, %</t>
  </si>
  <si>
    <t>не менее 80</t>
  </si>
  <si>
    <t>Приложение 14 к пояснительной записке</t>
  </si>
  <si>
    <t>2026 год</t>
  </si>
  <si>
    <t>2027 год</t>
  </si>
  <si>
    <t>Мероприятие 2.1.3. Снос расселенных жилых домов и нежилых зданий (сооружений), расположенных на территории Кунгурского муниципального округа Пермского края</t>
  </si>
  <si>
    <t>«Жилищная политика и комфортное проживание граждан на территории Кунгурского муниципального округа Пермского края» на 2026-2028 годы</t>
  </si>
  <si>
    <t>2027год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</si>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</sst>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2" fontId="0" fillId="0" borderId="1" xfId="0" applyNumberFormat="1" applyBorder="1"/>
    <xf numFmtId="2" fontId="3" fillId="0" borderId="1" xfId="0" applyNumberFormat="1" applyFont="1" applyBorder="1"/>
    <xf numFmtId="3" fontId="0" fillId="0" borderId="0" xfId="0" applyNumberFormat="1"/>
    <xf numFmtId="4" fontId="0" fillId="0" borderId="0" xfId="0" applyNumberFormat="1"/>
    <xf numFmtId="0" fontId="4" fillId="0" borderId="0" xfId="0" applyFont="1"/>
    <xf numFmtId="0" fontId="0" fillId="0" borderId="0" xfId="0" applyAlignment="1">
      <alignment horizontal="right"/>
    </xf>
    <xf numFmtId="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view="pageBreakPreview" zoomScale="60" zoomScaleNormal="100" workbookViewId="0">
      <selection activeCell="G1" sqref="A1:I54"/>
    </sheetView>
  </sheetViews>
  <sheetFormatPr defaultRowHeight="15" x14ac:dyDescent="0.25"/>
  <cols>
    <col min="1" max="1" width="40.7109375" style="1" customWidth="1"/>
    <col min="2" max="2" width="21.28515625" style="1" customWidth="1"/>
    <col min="3" max="3" width="20.7109375" style="1" customWidth="1"/>
    <col min="4" max="4" width="18.7109375" style="1" customWidth="1"/>
    <col min="5" max="5" width="20.85546875" style="1" customWidth="1"/>
    <col min="6" max="6" width="30.7109375" style="1" customWidth="1"/>
    <col min="7" max="7" width="12.7109375" style="1" customWidth="1"/>
    <col min="8" max="8" width="12.42578125" style="1" customWidth="1"/>
    <col min="9" max="9" width="12.85546875" style="1" customWidth="1"/>
    <col min="10" max="11" width="9.140625" style="1"/>
    <col min="12" max="12" width="12.5703125" style="1" bestFit="1" customWidth="1"/>
    <col min="13" max="13" width="11.7109375" style="1" customWidth="1"/>
    <col min="14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8" t="s">
        <v>84</v>
      </c>
    </row>
    <row r="2" spans="1:12" x14ac:dyDescent="0.25">
      <c r="A2" s="17"/>
      <c r="B2" s="17"/>
      <c r="C2" s="17"/>
      <c r="D2" s="17"/>
      <c r="E2" s="17"/>
      <c r="F2" s="17"/>
      <c r="G2" s="17"/>
      <c r="H2" s="17"/>
      <c r="I2" s="17"/>
    </row>
    <row r="3" spans="1:12" ht="15.75" customHeight="1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</row>
    <row r="4" spans="1:12" ht="34.5" customHeight="1" x14ac:dyDescent="0.25">
      <c r="A4" s="33" t="s">
        <v>88</v>
      </c>
      <c r="B4" s="33"/>
      <c r="C4" s="33"/>
      <c r="D4" s="33"/>
      <c r="E4" s="33"/>
      <c r="F4" s="33"/>
      <c r="G4" s="33"/>
      <c r="H4" s="33"/>
      <c r="I4" s="33"/>
    </row>
    <row r="5" spans="1:12" x14ac:dyDescent="0.25">
      <c r="A5" s="19"/>
      <c r="B5" s="19"/>
      <c r="C5" s="19"/>
      <c r="D5" s="19"/>
      <c r="E5" s="19"/>
      <c r="F5" s="19"/>
      <c r="G5" s="19"/>
      <c r="H5" s="19"/>
      <c r="I5" s="19"/>
    </row>
    <row r="6" spans="1:12" ht="26.25" customHeight="1" x14ac:dyDescent="0.25">
      <c r="A6" s="34" t="s">
        <v>2</v>
      </c>
      <c r="B6" s="34" t="s">
        <v>3</v>
      </c>
      <c r="C6" s="34"/>
      <c r="D6" s="34"/>
      <c r="E6" s="34"/>
      <c r="F6" s="34" t="s">
        <v>8</v>
      </c>
      <c r="G6" s="34"/>
      <c r="H6" s="34"/>
      <c r="I6" s="34"/>
    </row>
    <row r="7" spans="1:12" ht="27.75" customHeight="1" x14ac:dyDescent="0.25">
      <c r="A7" s="34"/>
      <c r="B7" s="20" t="s">
        <v>0</v>
      </c>
      <c r="C7" s="20" t="s">
        <v>85</v>
      </c>
      <c r="D7" s="20" t="s">
        <v>86</v>
      </c>
      <c r="E7" s="20">
        <v>2028</v>
      </c>
      <c r="F7" s="20" t="s">
        <v>9</v>
      </c>
      <c r="G7" s="20" t="s">
        <v>85</v>
      </c>
      <c r="H7" s="20" t="s">
        <v>89</v>
      </c>
      <c r="I7" s="20" t="s">
        <v>90</v>
      </c>
    </row>
    <row r="8" spans="1:12" ht="10.5" customHeight="1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2">
        <v>6</v>
      </c>
      <c r="G8" s="2">
        <v>7</v>
      </c>
      <c r="H8" s="2">
        <v>8</v>
      </c>
      <c r="I8" s="21">
        <v>9</v>
      </c>
    </row>
    <row r="9" spans="1:12" x14ac:dyDescent="0.25">
      <c r="A9" s="35" t="s">
        <v>10</v>
      </c>
      <c r="B9" s="36">
        <f>B11+B31+B44</f>
        <v>49574586.730000004</v>
      </c>
      <c r="C9" s="36">
        <f>C11+C31+C44</f>
        <v>70268698.329999998</v>
      </c>
      <c r="D9" s="36">
        <f>D11+D31+D44</f>
        <v>39872363.890000001</v>
      </c>
      <c r="E9" s="36">
        <f>E11+E31+E44</f>
        <v>25940422</v>
      </c>
      <c r="F9" s="37" t="s">
        <v>82</v>
      </c>
      <c r="G9" s="37">
        <v>89</v>
      </c>
      <c r="H9" s="37">
        <v>89</v>
      </c>
      <c r="I9" s="37">
        <v>89</v>
      </c>
    </row>
    <row r="10" spans="1:12" ht="56.25" customHeight="1" x14ac:dyDescent="0.25">
      <c r="A10" s="35"/>
      <c r="B10" s="34"/>
      <c r="C10" s="34"/>
      <c r="D10" s="34"/>
      <c r="E10" s="34"/>
      <c r="F10" s="38"/>
      <c r="G10" s="38"/>
      <c r="H10" s="38"/>
      <c r="I10" s="38"/>
    </row>
    <row r="11" spans="1:12" ht="63.75" x14ac:dyDescent="0.25">
      <c r="A11" s="22" t="s">
        <v>11</v>
      </c>
      <c r="B11" s="23">
        <f>B12+B21+B26</f>
        <v>22539019.870000001</v>
      </c>
      <c r="C11" s="23">
        <f>C12+C21+C26</f>
        <v>15777002.419999998</v>
      </c>
      <c r="D11" s="23">
        <f>D12+D21+D26</f>
        <v>12544652.890000001</v>
      </c>
      <c r="E11" s="23">
        <f>E12+E21+E26</f>
        <v>599862</v>
      </c>
      <c r="F11" s="16" t="s">
        <v>80</v>
      </c>
      <c r="G11" s="16">
        <v>70</v>
      </c>
      <c r="H11" s="16">
        <v>70</v>
      </c>
      <c r="I11" s="16">
        <v>70</v>
      </c>
      <c r="L11" s="15"/>
    </row>
    <row r="12" spans="1:12" x14ac:dyDescent="0.25">
      <c r="A12" s="31" t="s">
        <v>12</v>
      </c>
      <c r="B12" s="32">
        <f>SUM(B16:B20)</f>
        <v>19529613.690000001</v>
      </c>
      <c r="C12" s="32">
        <f t="shared" ref="C12:D12" si="0">SUM(C16:C20)</f>
        <v>11139794.789999999</v>
      </c>
      <c r="D12" s="32">
        <f t="shared" si="0"/>
        <v>8437207.0700000003</v>
      </c>
      <c r="E12" s="32">
        <f t="shared" ref="E12" si="1">SUM(E16:E20)</f>
        <v>599862</v>
      </c>
      <c r="F12" s="37" t="s">
        <v>75</v>
      </c>
      <c r="G12" s="37">
        <v>0</v>
      </c>
      <c r="H12" s="37">
        <v>0</v>
      </c>
      <c r="I12" s="37">
        <v>0</v>
      </c>
    </row>
    <row r="13" spans="1:12" x14ac:dyDescent="0.25">
      <c r="A13" s="31"/>
      <c r="B13" s="32"/>
      <c r="C13" s="32"/>
      <c r="D13" s="32"/>
      <c r="E13" s="32"/>
      <c r="F13" s="39"/>
      <c r="G13" s="39"/>
      <c r="H13" s="39"/>
      <c r="I13" s="39"/>
    </row>
    <row r="14" spans="1:12" x14ac:dyDescent="0.25">
      <c r="A14" s="31"/>
      <c r="B14" s="32"/>
      <c r="C14" s="32"/>
      <c r="D14" s="32"/>
      <c r="E14" s="32"/>
      <c r="F14" s="39"/>
      <c r="G14" s="39"/>
      <c r="H14" s="39"/>
      <c r="I14" s="39"/>
    </row>
    <row r="15" spans="1:12" ht="27" customHeight="1" x14ac:dyDescent="0.25">
      <c r="A15" s="31"/>
      <c r="B15" s="32"/>
      <c r="C15" s="32"/>
      <c r="D15" s="32"/>
      <c r="E15" s="32"/>
      <c r="F15" s="38"/>
      <c r="G15" s="38"/>
      <c r="H15" s="38"/>
      <c r="I15" s="38"/>
    </row>
    <row r="16" spans="1:12" ht="51" x14ac:dyDescent="0.25">
      <c r="A16" s="24" t="s">
        <v>31</v>
      </c>
      <c r="B16" s="25">
        <v>7111057.75</v>
      </c>
      <c r="C16" s="25">
        <v>2729997</v>
      </c>
      <c r="D16" s="25">
        <v>0</v>
      </c>
      <c r="E16" s="25">
        <v>0</v>
      </c>
      <c r="F16" s="2"/>
      <c r="G16" s="2"/>
      <c r="H16" s="2"/>
      <c r="I16" s="2"/>
    </row>
    <row r="17" spans="1:9" ht="51" x14ac:dyDescent="0.25">
      <c r="A17" s="24" t="s">
        <v>13</v>
      </c>
      <c r="B17" s="25">
        <v>2830039.06</v>
      </c>
      <c r="C17" s="25">
        <v>2797219.82</v>
      </c>
      <c r="D17" s="25">
        <v>2797219.82</v>
      </c>
      <c r="E17" s="25">
        <v>0</v>
      </c>
      <c r="F17" s="2"/>
      <c r="G17" s="2"/>
      <c r="H17" s="2"/>
      <c r="I17" s="2"/>
    </row>
    <row r="18" spans="1:9" ht="76.5" x14ac:dyDescent="0.25">
      <c r="A18" s="24" t="s">
        <v>14</v>
      </c>
      <c r="B18" s="25">
        <v>9062367.8800000008</v>
      </c>
      <c r="C18" s="25">
        <v>5012715.97</v>
      </c>
      <c r="D18" s="25">
        <v>5040125.25</v>
      </c>
      <c r="E18" s="25">
        <v>0</v>
      </c>
      <c r="F18" s="2"/>
      <c r="G18" s="2"/>
      <c r="H18" s="2"/>
      <c r="I18" s="2"/>
    </row>
    <row r="19" spans="1:9" ht="76.5" x14ac:dyDescent="0.25">
      <c r="A19" s="24" t="s">
        <v>15</v>
      </c>
      <c r="B19" s="25">
        <v>227149</v>
      </c>
      <c r="C19" s="25">
        <v>277862</v>
      </c>
      <c r="D19" s="25">
        <v>277862</v>
      </c>
      <c r="E19" s="25">
        <v>277862</v>
      </c>
      <c r="F19" s="2"/>
      <c r="G19" s="2"/>
      <c r="H19" s="2"/>
      <c r="I19" s="2"/>
    </row>
    <row r="20" spans="1:9" ht="38.25" x14ac:dyDescent="0.25">
      <c r="A20" s="24" t="s">
        <v>16</v>
      </c>
      <c r="B20" s="25">
        <v>299000</v>
      </c>
      <c r="C20" s="25">
        <v>322000</v>
      </c>
      <c r="D20" s="25">
        <v>322000</v>
      </c>
      <c r="E20" s="25">
        <v>322000</v>
      </c>
      <c r="F20" s="2"/>
      <c r="G20" s="2"/>
      <c r="H20" s="2"/>
      <c r="I20" s="2"/>
    </row>
    <row r="21" spans="1:9" x14ac:dyDescent="0.25">
      <c r="A21" s="31" t="s">
        <v>17</v>
      </c>
      <c r="B21" s="32">
        <f>SUM(B25:B25)</f>
        <v>2830406.18</v>
      </c>
      <c r="C21" s="32">
        <v>4443207.63</v>
      </c>
      <c r="D21" s="32">
        <v>4107445.82</v>
      </c>
      <c r="E21" s="32">
        <v>0</v>
      </c>
      <c r="F21" s="37" t="s">
        <v>76</v>
      </c>
      <c r="G21" s="40">
        <v>21281</v>
      </c>
      <c r="H21" s="40">
        <v>21281</v>
      </c>
      <c r="I21" s="40">
        <v>21281</v>
      </c>
    </row>
    <row r="22" spans="1:9" ht="17.25" customHeight="1" x14ac:dyDescent="0.25">
      <c r="A22" s="31"/>
      <c r="B22" s="32"/>
      <c r="C22" s="32"/>
      <c r="D22" s="32"/>
      <c r="E22" s="32"/>
      <c r="F22" s="39"/>
      <c r="G22" s="39"/>
      <c r="H22" s="39"/>
      <c r="I22" s="39"/>
    </row>
    <row r="23" spans="1:9" x14ac:dyDescent="0.25">
      <c r="A23" s="31"/>
      <c r="B23" s="32"/>
      <c r="C23" s="32"/>
      <c r="D23" s="32"/>
      <c r="E23" s="32"/>
      <c r="F23" s="39"/>
      <c r="G23" s="39"/>
      <c r="H23" s="39"/>
      <c r="I23" s="39"/>
    </row>
    <row r="24" spans="1:9" x14ac:dyDescent="0.25">
      <c r="A24" s="31"/>
      <c r="B24" s="32"/>
      <c r="C24" s="32"/>
      <c r="D24" s="32"/>
      <c r="E24" s="32"/>
      <c r="F24" s="38"/>
      <c r="G24" s="38"/>
      <c r="H24" s="38"/>
      <c r="I24" s="38"/>
    </row>
    <row r="25" spans="1:9" ht="63.75" x14ac:dyDescent="0.25">
      <c r="A25" s="24" t="s">
        <v>18</v>
      </c>
      <c r="B25" s="25">
        <v>2830406.18</v>
      </c>
      <c r="C25" s="25">
        <v>4443207.63</v>
      </c>
      <c r="D25" s="25">
        <v>4107445.82</v>
      </c>
      <c r="E25" s="25">
        <v>0</v>
      </c>
      <c r="F25" s="2"/>
      <c r="G25" s="2"/>
      <c r="H25" s="2"/>
      <c r="I25" s="3"/>
    </row>
    <row r="26" spans="1:9" x14ac:dyDescent="0.25">
      <c r="A26" s="31" t="s">
        <v>19</v>
      </c>
      <c r="B26" s="32">
        <f>SUM(B30:B30)</f>
        <v>179000</v>
      </c>
      <c r="C26" s="32">
        <f>SUM(C30:C30)</f>
        <v>194000</v>
      </c>
      <c r="D26" s="32">
        <f>SUM(D30:D30)</f>
        <v>0</v>
      </c>
      <c r="E26" s="32">
        <v>0</v>
      </c>
      <c r="F26" s="37" t="s">
        <v>81</v>
      </c>
      <c r="G26" s="40">
        <v>18</v>
      </c>
      <c r="H26" s="37">
        <v>0</v>
      </c>
      <c r="I26" s="37">
        <v>0</v>
      </c>
    </row>
    <row r="27" spans="1:9" ht="17.25" customHeight="1" x14ac:dyDescent="0.25">
      <c r="A27" s="31"/>
      <c r="B27" s="32"/>
      <c r="C27" s="32"/>
      <c r="D27" s="32"/>
      <c r="E27" s="32"/>
      <c r="F27" s="39"/>
      <c r="G27" s="39"/>
      <c r="H27" s="39"/>
      <c r="I27" s="39"/>
    </row>
    <row r="28" spans="1:9" x14ac:dyDescent="0.25">
      <c r="A28" s="31"/>
      <c r="B28" s="32"/>
      <c r="C28" s="32"/>
      <c r="D28" s="32"/>
      <c r="E28" s="32"/>
      <c r="F28" s="39"/>
      <c r="G28" s="39"/>
      <c r="H28" s="39"/>
      <c r="I28" s="39"/>
    </row>
    <row r="29" spans="1:9" x14ac:dyDescent="0.25">
      <c r="A29" s="31"/>
      <c r="B29" s="32"/>
      <c r="C29" s="32"/>
      <c r="D29" s="32"/>
      <c r="E29" s="32"/>
      <c r="F29" s="38"/>
      <c r="G29" s="38"/>
      <c r="H29" s="38"/>
      <c r="I29" s="38"/>
    </row>
    <row r="30" spans="1:9" ht="38.25" x14ac:dyDescent="0.25">
      <c r="A30" s="24" t="s">
        <v>20</v>
      </c>
      <c r="B30" s="25">
        <v>179000</v>
      </c>
      <c r="C30" s="25">
        <v>194000</v>
      </c>
      <c r="D30" s="26">
        <v>0</v>
      </c>
      <c r="E30" s="26">
        <v>0</v>
      </c>
      <c r="F30" s="2"/>
      <c r="G30" s="2"/>
      <c r="H30" s="2"/>
      <c r="I30" s="3"/>
    </row>
    <row r="31" spans="1:9" ht="32.25" customHeight="1" x14ac:dyDescent="0.25">
      <c r="A31" s="22" t="s">
        <v>21</v>
      </c>
      <c r="B31" s="23">
        <f>B32+B39</f>
        <v>4245611.8600000003</v>
      </c>
      <c r="C31" s="23">
        <f>C32+C39</f>
        <v>29672653.91</v>
      </c>
      <c r="D31" s="23">
        <f>D32+D39</f>
        <v>1836000</v>
      </c>
      <c r="E31" s="23">
        <f>E32+E39</f>
        <v>0</v>
      </c>
      <c r="F31" s="16" t="s">
        <v>77</v>
      </c>
      <c r="G31" s="16">
        <v>12</v>
      </c>
      <c r="H31" s="16">
        <v>0</v>
      </c>
      <c r="I31" s="16">
        <v>0</v>
      </c>
    </row>
    <row r="32" spans="1:9" x14ac:dyDescent="0.25">
      <c r="A32" s="31" t="s">
        <v>22</v>
      </c>
      <c r="B32" s="32">
        <f>B36+B37+B38</f>
        <v>2993611.8600000003</v>
      </c>
      <c r="C32" s="32">
        <f>C36+C37+C38</f>
        <v>27182653.91</v>
      </c>
      <c r="D32" s="32">
        <f>D36+D37+D38</f>
        <v>0</v>
      </c>
      <c r="E32" s="32">
        <f>E36+E37+E38</f>
        <v>0</v>
      </c>
      <c r="F32" s="37" t="s">
        <v>78</v>
      </c>
      <c r="G32" s="40">
        <v>12</v>
      </c>
      <c r="H32" s="40">
        <v>0</v>
      </c>
      <c r="I32" s="40">
        <v>0</v>
      </c>
    </row>
    <row r="33" spans="1:9" x14ac:dyDescent="0.25">
      <c r="A33" s="31"/>
      <c r="B33" s="32"/>
      <c r="C33" s="32"/>
      <c r="D33" s="32"/>
      <c r="E33" s="32"/>
      <c r="F33" s="39"/>
      <c r="G33" s="39"/>
      <c r="H33" s="39"/>
      <c r="I33" s="39"/>
    </row>
    <row r="34" spans="1:9" x14ac:dyDescent="0.25">
      <c r="A34" s="31"/>
      <c r="B34" s="32"/>
      <c r="C34" s="32"/>
      <c r="D34" s="32"/>
      <c r="E34" s="32"/>
      <c r="F34" s="39"/>
      <c r="G34" s="39"/>
      <c r="H34" s="39"/>
      <c r="I34" s="39"/>
    </row>
    <row r="35" spans="1:9" x14ac:dyDescent="0.25">
      <c r="A35" s="31"/>
      <c r="B35" s="32"/>
      <c r="C35" s="32"/>
      <c r="D35" s="32"/>
      <c r="E35" s="32"/>
      <c r="F35" s="38"/>
      <c r="G35" s="38"/>
      <c r="H35" s="38"/>
      <c r="I35" s="38"/>
    </row>
    <row r="36" spans="1:9" ht="38.25" x14ac:dyDescent="0.25">
      <c r="A36" s="24" t="s">
        <v>23</v>
      </c>
      <c r="B36" s="25">
        <v>692824.24</v>
      </c>
      <c r="C36" s="25">
        <v>101412.26</v>
      </c>
      <c r="D36" s="25">
        <v>0</v>
      </c>
      <c r="E36" s="25">
        <v>0</v>
      </c>
      <c r="F36" s="2"/>
      <c r="G36" s="2"/>
      <c r="H36" s="2"/>
      <c r="I36" s="2"/>
    </row>
    <row r="37" spans="1:9" ht="25.5" x14ac:dyDescent="0.25">
      <c r="A37" s="24" t="s">
        <v>24</v>
      </c>
      <c r="B37" s="25">
        <v>2000000</v>
      </c>
      <c r="C37" s="25">
        <v>27081241.649999999</v>
      </c>
      <c r="D37" s="25">
        <v>0</v>
      </c>
      <c r="E37" s="25">
        <v>0</v>
      </c>
      <c r="F37" s="2"/>
      <c r="G37" s="2"/>
      <c r="H37" s="2"/>
      <c r="I37" s="2"/>
    </row>
    <row r="38" spans="1:9" ht="51.75" x14ac:dyDescent="0.25">
      <c r="A38" s="27" t="s">
        <v>87</v>
      </c>
      <c r="B38" s="25">
        <f>6936.62+293851</f>
        <v>300787.62</v>
      </c>
      <c r="C38" s="25">
        <v>0</v>
      </c>
      <c r="D38" s="25">
        <v>0</v>
      </c>
      <c r="E38" s="25">
        <v>0</v>
      </c>
      <c r="F38" s="2"/>
      <c r="G38" s="2"/>
      <c r="H38" s="2"/>
      <c r="I38" s="2"/>
    </row>
    <row r="39" spans="1:9" ht="22.5" customHeight="1" x14ac:dyDescent="0.25">
      <c r="A39" s="31" t="s">
        <v>25</v>
      </c>
      <c r="B39" s="32">
        <f>SUM(B43:B43)</f>
        <v>1252000</v>
      </c>
      <c r="C39" s="32">
        <v>2490000</v>
      </c>
      <c r="D39" s="32">
        <v>1836000</v>
      </c>
      <c r="E39" s="32">
        <v>0</v>
      </c>
      <c r="F39" s="37"/>
      <c r="G39" s="40"/>
      <c r="H39" s="40"/>
      <c r="I39" s="40"/>
    </row>
    <row r="40" spans="1:9" ht="17.25" customHeight="1" x14ac:dyDescent="0.25">
      <c r="A40" s="31"/>
      <c r="B40" s="32"/>
      <c r="C40" s="32"/>
      <c r="D40" s="32"/>
      <c r="E40" s="32"/>
      <c r="F40" s="41"/>
      <c r="G40" s="43"/>
      <c r="H40" s="43"/>
      <c r="I40" s="43"/>
    </row>
    <row r="41" spans="1:9" x14ac:dyDescent="0.25">
      <c r="A41" s="31"/>
      <c r="B41" s="32"/>
      <c r="C41" s="32"/>
      <c r="D41" s="32"/>
      <c r="E41" s="32"/>
      <c r="F41" s="41"/>
      <c r="G41" s="43"/>
      <c r="H41" s="43"/>
      <c r="I41" s="43"/>
    </row>
    <row r="42" spans="1:9" x14ac:dyDescent="0.25">
      <c r="A42" s="31"/>
      <c r="B42" s="32"/>
      <c r="C42" s="32"/>
      <c r="D42" s="32"/>
      <c r="E42" s="32"/>
      <c r="F42" s="42"/>
      <c r="G42" s="44"/>
      <c r="H42" s="44"/>
      <c r="I42" s="44"/>
    </row>
    <row r="43" spans="1:9" ht="38.25" x14ac:dyDescent="0.25">
      <c r="A43" s="24" t="s">
        <v>26</v>
      </c>
      <c r="B43" s="25">
        <v>1252000</v>
      </c>
      <c r="C43" s="25">
        <v>2490000</v>
      </c>
      <c r="D43" s="26">
        <v>1836000</v>
      </c>
      <c r="E43" s="26">
        <v>0</v>
      </c>
      <c r="F43" s="2"/>
      <c r="G43" s="2"/>
      <c r="H43" s="2"/>
      <c r="I43" s="3"/>
    </row>
    <row r="44" spans="1:9" ht="25.5" x14ac:dyDescent="0.25">
      <c r="A44" s="22" t="s">
        <v>27</v>
      </c>
      <c r="B44" s="23">
        <f>B45</f>
        <v>22789955</v>
      </c>
      <c r="C44" s="23">
        <f t="shared" ref="C44" si="2">C45</f>
        <v>24819042</v>
      </c>
      <c r="D44" s="23">
        <f>D45</f>
        <v>25491711</v>
      </c>
      <c r="E44" s="23">
        <f>E45</f>
        <v>25340560</v>
      </c>
      <c r="F44" s="16" t="s">
        <v>79</v>
      </c>
      <c r="G44" s="16" t="s">
        <v>83</v>
      </c>
      <c r="H44" s="16" t="s">
        <v>83</v>
      </c>
      <c r="I44" s="16" t="s">
        <v>83</v>
      </c>
    </row>
    <row r="45" spans="1:9" x14ac:dyDescent="0.25">
      <c r="A45" s="31" t="s">
        <v>28</v>
      </c>
      <c r="B45" s="32">
        <f>SUM(B49:B50)</f>
        <v>22789955</v>
      </c>
      <c r="C45" s="32">
        <f>SUM(C49:C50)</f>
        <v>24819042</v>
      </c>
      <c r="D45" s="32">
        <f>SUM(D49:D50)</f>
        <v>25491711</v>
      </c>
      <c r="E45" s="32">
        <f>SUM(E49:E50)</f>
        <v>25340560</v>
      </c>
      <c r="F45" s="37" t="s">
        <v>79</v>
      </c>
      <c r="G45" s="37" t="s">
        <v>83</v>
      </c>
      <c r="H45" s="37" t="s">
        <v>83</v>
      </c>
      <c r="I45" s="37" t="s">
        <v>83</v>
      </c>
    </row>
    <row r="46" spans="1:9" x14ac:dyDescent="0.25">
      <c r="A46" s="31"/>
      <c r="B46" s="32"/>
      <c r="C46" s="32"/>
      <c r="D46" s="32"/>
      <c r="E46" s="32"/>
      <c r="F46" s="39"/>
      <c r="G46" s="39"/>
      <c r="H46" s="39"/>
      <c r="I46" s="39"/>
    </row>
    <row r="47" spans="1:9" x14ac:dyDescent="0.25">
      <c r="A47" s="31"/>
      <c r="B47" s="32"/>
      <c r="C47" s="32"/>
      <c r="D47" s="32"/>
      <c r="E47" s="32"/>
      <c r="F47" s="39"/>
      <c r="G47" s="39"/>
      <c r="H47" s="39"/>
      <c r="I47" s="39"/>
    </row>
    <row r="48" spans="1:9" x14ac:dyDescent="0.25">
      <c r="A48" s="31"/>
      <c r="B48" s="32"/>
      <c r="C48" s="32"/>
      <c r="D48" s="32"/>
      <c r="E48" s="32"/>
      <c r="F48" s="38"/>
      <c r="G48" s="38"/>
      <c r="H48" s="38"/>
      <c r="I48" s="38"/>
    </row>
    <row r="49" spans="1:9" ht="63.75" x14ac:dyDescent="0.25">
      <c r="A49" s="24" t="s">
        <v>29</v>
      </c>
      <c r="B49" s="25">
        <v>22787455</v>
      </c>
      <c r="C49" s="25">
        <v>24816442</v>
      </c>
      <c r="D49" s="25">
        <v>25489011</v>
      </c>
      <c r="E49" s="25">
        <v>25337860</v>
      </c>
      <c r="F49" s="2"/>
      <c r="G49" s="2"/>
      <c r="H49" s="2"/>
      <c r="I49" s="2"/>
    </row>
    <row r="50" spans="1:9" ht="76.5" x14ac:dyDescent="0.25">
      <c r="A50" s="24" t="s">
        <v>30</v>
      </c>
      <c r="B50" s="25">
        <v>2500</v>
      </c>
      <c r="C50" s="25">
        <v>2600</v>
      </c>
      <c r="D50" s="25">
        <v>2700</v>
      </c>
      <c r="E50" s="25">
        <v>2700</v>
      </c>
      <c r="F50" s="2"/>
      <c r="G50" s="2"/>
      <c r="H50" s="2"/>
      <c r="I50" s="2"/>
    </row>
    <row r="51" spans="1:9" x14ac:dyDescent="0.25">
      <c r="A51" s="28" t="s">
        <v>4</v>
      </c>
      <c r="B51" s="29"/>
      <c r="C51" s="29"/>
      <c r="D51" s="29"/>
      <c r="E51" s="29"/>
      <c r="F51" s="28"/>
      <c r="G51" s="28"/>
      <c r="H51" s="28"/>
      <c r="I51" s="28"/>
    </row>
    <row r="52" spans="1:9" x14ac:dyDescent="0.25">
      <c r="A52" s="28" t="s">
        <v>5</v>
      </c>
      <c r="B52" s="30">
        <v>49280735.759999998</v>
      </c>
      <c r="C52" s="30">
        <v>70266098.329999998</v>
      </c>
      <c r="D52" s="30">
        <v>39869663.890000001</v>
      </c>
      <c r="E52" s="30">
        <v>25937722</v>
      </c>
      <c r="F52" s="28"/>
      <c r="G52" s="28"/>
      <c r="H52" s="28"/>
      <c r="I52" s="28"/>
    </row>
    <row r="53" spans="1:9" x14ac:dyDescent="0.25">
      <c r="A53" s="28" t="s">
        <v>6</v>
      </c>
      <c r="B53" s="30">
        <v>293851</v>
      </c>
      <c r="C53" s="30">
        <f t="shared" ref="C53:E53" si="3">C50</f>
        <v>2600</v>
      </c>
      <c r="D53" s="30">
        <f t="shared" si="3"/>
        <v>2700</v>
      </c>
      <c r="E53" s="30">
        <f t="shared" si="3"/>
        <v>2700</v>
      </c>
      <c r="F53" s="28"/>
      <c r="G53" s="28"/>
      <c r="H53" s="28"/>
      <c r="I53" s="28"/>
    </row>
    <row r="54" spans="1:9" x14ac:dyDescent="0.25">
      <c r="A54" s="28" t="s">
        <v>7</v>
      </c>
      <c r="B54" s="30">
        <v>0</v>
      </c>
      <c r="C54" s="30">
        <v>0</v>
      </c>
      <c r="D54" s="30">
        <v>0</v>
      </c>
      <c r="E54" s="30"/>
      <c r="F54" s="28"/>
      <c r="G54" s="28"/>
      <c r="H54" s="28"/>
      <c r="I54" s="28"/>
    </row>
    <row r="55" spans="1:9" x14ac:dyDescent="0.25">
      <c r="B55" s="15"/>
      <c r="C55" s="15"/>
      <c r="D55" s="15"/>
      <c r="E55" s="15"/>
      <c r="F55" s="15"/>
    </row>
    <row r="56" spans="1:9" x14ac:dyDescent="0.25">
      <c r="B56" s="15"/>
      <c r="C56" s="15"/>
      <c r="D56" s="15"/>
      <c r="E56" s="15"/>
    </row>
  </sheetData>
  <mergeCells count="68">
    <mergeCell ref="F45:F48"/>
    <mergeCell ref="G45:G48"/>
    <mergeCell ref="H45:H48"/>
    <mergeCell ref="I45:I48"/>
    <mergeCell ref="F32:F35"/>
    <mergeCell ref="G32:G35"/>
    <mergeCell ref="H32:H35"/>
    <mergeCell ref="I32:I35"/>
    <mergeCell ref="F39:F42"/>
    <mergeCell ref="G39:G42"/>
    <mergeCell ref="H39:H42"/>
    <mergeCell ref="I39:I42"/>
    <mergeCell ref="F21:F24"/>
    <mergeCell ref="G21:G24"/>
    <mergeCell ref="H21:H24"/>
    <mergeCell ref="I21:I24"/>
    <mergeCell ref="F26:F29"/>
    <mergeCell ref="G26:G29"/>
    <mergeCell ref="H26:H29"/>
    <mergeCell ref="I26:I29"/>
    <mergeCell ref="F9:F10"/>
    <mergeCell ref="G9:G10"/>
    <mergeCell ref="H9:H10"/>
    <mergeCell ref="I9:I10"/>
    <mergeCell ref="F12:F15"/>
    <mergeCell ref="G12:G15"/>
    <mergeCell ref="H12:H15"/>
    <mergeCell ref="I12:I15"/>
    <mergeCell ref="A12:A15"/>
    <mergeCell ref="B12:B15"/>
    <mergeCell ref="C12:C15"/>
    <mergeCell ref="D12:D15"/>
    <mergeCell ref="E12:E15"/>
    <mergeCell ref="A9:A10"/>
    <mergeCell ref="B9:B10"/>
    <mergeCell ref="C9:C10"/>
    <mergeCell ref="D9:D10"/>
    <mergeCell ref="E9:E10"/>
    <mergeCell ref="A21:A24"/>
    <mergeCell ref="B21:B24"/>
    <mergeCell ref="C21:C24"/>
    <mergeCell ref="D21:D24"/>
    <mergeCell ref="E21:E24"/>
    <mergeCell ref="A3:I3"/>
    <mergeCell ref="A4:I4"/>
    <mergeCell ref="A6:A7"/>
    <mergeCell ref="B6:E6"/>
    <mergeCell ref="F6:I6"/>
    <mergeCell ref="A32:A35"/>
    <mergeCell ref="B32:B35"/>
    <mergeCell ref="C32:C35"/>
    <mergeCell ref="D32:D35"/>
    <mergeCell ref="E32:E35"/>
    <mergeCell ref="A26:A29"/>
    <mergeCell ref="B26:B29"/>
    <mergeCell ref="C26:C29"/>
    <mergeCell ref="D26:D29"/>
    <mergeCell ref="E26:E29"/>
    <mergeCell ref="A39:A42"/>
    <mergeCell ref="B39:B42"/>
    <mergeCell ref="C39:C42"/>
    <mergeCell ref="D39:D42"/>
    <mergeCell ref="E39:E42"/>
    <mergeCell ref="A45:A48"/>
    <mergeCell ref="B45:B48"/>
    <mergeCell ref="C45:C48"/>
    <mergeCell ref="D45:D48"/>
    <mergeCell ref="E45:E48"/>
  </mergeCells>
  <pageMargins left="0.78740157480314965" right="0.78740157480314965" top="1.1811023622047245" bottom="0.3937007874015748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15"/>
  <sheetViews>
    <sheetView workbookViewId="0">
      <selection activeCell="A18" sqref="A18"/>
    </sheetView>
  </sheetViews>
  <sheetFormatPr defaultRowHeight="15" x14ac:dyDescent="0.25"/>
  <cols>
    <col min="1" max="1" width="60.140625" style="4" customWidth="1"/>
    <col min="2" max="2" width="10.7109375" style="4" customWidth="1"/>
    <col min="3" max="3" width="22.28515625" style="4" customWidth="1"/>
    <col min="4" max="16384" width="9.140625" style="4"/>
  </cols>
  <sheetData>
    <row r="3" spans="1:3" ht="39.950000000000003" customHeight="1" x14ac:dyDescent="0.25">
      <c r="A3" s="5" t="s">
        <v>38</v>
      </c>
      <c r="B3" s="5" t="s">
        <v>39</v>
      </c>
      <c r="C3" s="5">
        <f>204.7+850.27</f>
        <v>1054.97</v>
      </c>
    </row>
    <row r="4" spans="1:3" ht="39.950000000000003" customHeight="1" x14ac:dyDescent="0.25">
      <c r="A4" s="5" t="s">
        <v>40</v>
      </c>
      <c r="B4" s="5" t="s">
        <v>39</v>
      </c>
      <c r="C4" s="5">
        <v>107.8</v>
      </c>
    </row>
    <row r="5" spans="1:3" ht="39.950000000000003" customHeight="1" x14ac:dyDescent="0.25">
      <c r="A5" s="5" t="s">
        <v>47</v>
      </c>
      <c r="B5" s="5" t="s">
        <v>39</v>
      </c>
      <c r="C5" s="5">
        <f>C3-C4</f>
        <v>947.17000000000007</v>
      </c>
    </row>
    <row r="6" spans="1:3" ht="57" customHeight="1" x14ac:dyDescent="0.25">
      <c r="A6" s="5" t="s">
        <v>32</v>
      </c>
      <c r="B6" s="5" t="s">
        <v>48</v>
      </c>
      <c r="C6" s="6">
        <f>C5/C3*100</f>
        <v>89.781699953553186</v>
      </c>
    </row>
    <row r="7" spans="1:3" ht="39.950000000000003" customHeight="1" x14ac:dyDescent="0.25">
      <c r="A7" s="5" t="s">
        <v>42</v>
      </c>
      <c r="B7" s="5" t="s">
        <v>41</v>
      </c>
      <c r="C7" s="5">
        <f>20.44+52.91</f>
        <v>73.349999999999994</v>
      </c>
    </row>
    <row r="8" spans="1:3" ht="39.950000000000003" customHeight="1" x14ac:dyDescent="0.25">
      <c r="A8" s="5" t="s">
        <v>43</v>
      </c>
      <c r="B8" s="5" t="s">
        <v>41</v>
      </c>
      <c r="C8" s="5">
        <v>26.6</v>
      </c>
    </row>
    <row r="9" spans="1:3" ht="39.950000000000003" customHeight="1" x14ac:dyDescent="0.25">
      <c r="A9" s="5" t="s">
        <v>49</v>
      </c>
      <c r="B9" s="5" t="s">
        <v>41</v>
      </c>
      <c r="C9" s="5">
        <f>C7-C8</f>
        <v>46.749999999999993</v>
      </c>
    </row>
    <row r="10" spans="1:3" ht="53.25" customHeight="1" x14ac:dyDescent="0.25">
      <c r="A10" s="5" t="s">
        <v>33</v>
      </c>
      <c r="B10" s="5" t="s">
        <v>48</v>
      </c>
      <c r="C10" s="6">
        <f>C9/C7*100</f>
        <v>63.735514655760049</v>
      </c>
    </row>
    <row r="11" spans="1:3" ht="39.950000000000003" customHeight="1" x14ac:dyDescent="0.25">
      <c r="A11" s="5" t="s">
        <v>45</v>
      </c>
      <c r="B11" s="5" t="s">
        <v>44</v>
      </c>
      <c r="C11" s="5">
        <v>0</v>
      </c>
    </row>
    <row r="12" spans="1:3" ht="39.950000000000003" customHeight="1" x14ac:dyDescent="0.25">
      <c r="A12" s="5" t="s">
        <v>34</v>
      </c>
      <c r="B12" s="5" t="s">
        <v>46</v>
      </c>
      <c r="C12" s="5"/>
    </row>
    <row r="13" spans="1:3" ht="39.950000000000003" customHeight="1" x14ac:dyDescent="0.25">
      <c r="A13" s="5" t="s">
        <v>35</v>
      </c>
      <c r="B13" s="5" t="s">
        <v>46</v>
      </c>
      <c r="C13" s="5"/>
    </row>
    <row r="14" spans="1:3" ht="39.950000000000003" customHeight="1" x14ac:dyDescent="0.25">
      <c r="A14" s="5" t="s">
        <v>36</v>
      </c>
      <c r="B14" s="5" t="s">
        <v>46</v>
      </c>
      <c r="C14" s="5"/>
    </row>
    <row r="15" spans="1:3" ht="39.950000000000003" customHeight="1" x14ac:dyDescent="0.25">
      <c r="A15" s="5" t="s">
        <v>37</v>
      </c>
      <c r="B15" s="5" t="s">
        <v>46</v>
      </c>
      <c r="C15" s="5"/>
    </row>
  </sheetData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Q16" sqref="Q16"/>
    </sheetView>
  </sheetViews>
  <sheetFormatPr defaultRowHeight="15" x14ac:dyDescent="0.25"/>
  <cols>
    <col min="2" max="2" width="12" customWidth="1"/>
    <col min="3" max="3" width="12.42578125" customWidth="1"/>
    <col min="4" max="4" width="15.28515625" customWidth="1"/>
    <col min="5" max="5" width="17.85546875" customWidth="1"/>
  </cols>
  <sheetData>
    <row r="1" spans="1:5" ht="18.75" x14ac:dyDescent="0.3">
      <c r="B1" s="13" t="s">
        <v>72</v>
      </c>
    </row>
    <row r="3" spans="1:5" x14ac:dyDescent="0.25">
      <c r="C3" t="s">
        <v>55</v>
      </c>
    </row>
    <row r="5" spans="1:5" x14ac:dyDescent="0.25">
      <c r="A5" t="s">
        <v>57</v>
      </c>
      <c r="B5" t="s">
        <v>56</v>
      </c>
      <c r="D5" t="s">
        <v>54</v>
      </c>
    </row>
    <row r="7" spans="1:5" x14ac:dyDescent="0.25">
      <c r="B7" s="7" t="s">
        <v>50</v>
      </c>
      <c r="C7" s="7" t="s">
        <v>51</v>
      </c>
      <c r="D7" s="7" t="s">
        <v>52</v>
      </c>
      <c r="E7" s="7" t="s">
        <v>53</v>
      </c>
    </row>
    <row r="8" spans="1:5" x14ac:dyDescent="0.25">
      <c r="B8" s="7">
        <v>2021</v>
      </c>
      <c r="C8" s="7">
        <v>111</v>
      </c>
      <c r="D8" s="7">
        <v>3780</v>
      </c>
      <c r="E8" s="9">
        <v>152867596</v>
      </c>
    </row>
    <row r="9" spans="1:5" x14ac:dyDescent="0.25">
      <c r="B9" s="7">
        <v>2022</v>
      </c>
      <c r="C9" s="7">
        <v>83</v>
      </c>
      <c r="D9" s="7">
        <v>2553.1999999999998</v>
      </c>
      <c r="E9" s="9">
        <v>102956304</v>
      </c>
    </row>
    <row r="10" spans="1:5" x14ac:dyDescent="0.25">
      <c r="B10" s="7">
        <v>2023</v>
      </c>
      <c r="C10" s="7">
        <v>127</v>
      </c>
      <c r="D10" s="7">
        <v>4720.8</v>
      </c>
      <c r="E10" s="9">
        <v>202241887.09</v>
      </c>
    </row>
    <row r="11" spans="1:5" x14ac:dyDescent="0.25">
      <c r="B11" s="7"/>
      <c r="C11" s="8">
        <f>SUM(C8:C10)</f>
        <v>321</v>
      </c>
      <c r="D11" s="8">
        <f t="shared" ref="D11:E11" si="0">SUM(D8:D10)</f>
        <v>11054</v>
      </c>
      <c r="E11" s="10">
        <f t="shared" si="0"/>
        <v>458065787.09000003</v>
      </c>
    </row>
    <row r="13" spans="1:5" x14ac:dyDescent="0.25">
      <c r="A13" t="s">
        <v>58</v>
      </c>
      <c r="B13" t="s">
        <v>59</v>
      </c>
      <c r="E13" s="11">
        <v>2343652</v>
      </c>
    </row>
    <row r="15" spans="1:5" x14ac:dyDescent="0.25">
      <c r="A15" t="s">
        <v>67</v>
      </c>
      <c r="D15" t="s">
        <v>60</v>
      </c>
      <c r="E15" s="11">
        <v>11411901</v>
      </c>
    </row>
    <row r="17" spans="1:6" x14ac:dyDescent="0.25">
      <c r="A17" t="s">
        <v>68</v>
      </c>
      <c r="D17" t="s">
        <v>61</v>
      </c>
      <c r="E17" s="11">
        <v>38911371</v>
      </c>
    </row>
    <row r="19" spans="1:6" x14ac:dyDescent="0.25">
      <c r="A19" t="s">
        <v>69</v>
      </c>
      <c r="E19" s="12">
        <v>2038323.26</v>
      </c>
    </row>
    <row r="21" spans="1:6" x14ac:dyDescent="0.25">
      <c r="A21" t="s">
        <v>70</v>
      </c>
      <c r="B21" t="s">
        <v>64</v>
      </c>
      <c r="D21" t="s">
        <v>62</v>
      </c>
      <c r="E21" s="11">
        <v>972214</v>
      </c>
    </row>
    <row r="22" spans="1:6" x14ac:dyDescent="0.25">
      <c r="B22" t="s">
        <v>65</v>
      </c>
      <c r="D22" t="s">
        <v>63</v>
      </c>
      <c r="E22" s="11">
        <v>2916642</v>
      </c>
    </row>
    <row r="24" spans="1:6" x14ac:dyDescent="0.25">
      <c r="A24" t="s">
        <v>66</v>
      </c>
      <c r="B24" t="s">
        <v>71</v>
      </c>
      <c r="D24" s="14" t="s">
        <v>74</v>
      </c>
      <c r="E24" s="11">
        <v>113471602</v>
      </c>
      <c r="F24" t="s">
        <v>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2025-11-01T04:12:29Z</dcterms:modified>
</cp:coreProperties>
</file>